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ПОЯСНИТЕЛЬНАЯ ДЛЯ ДЕПУТАТОВ\"/>
    </mc:Choice>
  </mc:AlternateContent>
  <bookViews>
    <workbookView xWindow="0" yWindow="0" windowWidth="28800" windowHeight="12435"/>
  </bookViews>
  <sheets>
    <sheet name="Приложение " sheetId="1" r:id="rId1"/>
  </sheets>
  <externalReferences>
    <externalReference r:id="rId2"/>
  </externalReferences>
  <definedNames>
    <definedName name="_xlnm._FilterDatabase" localSheetId="0" hidden="1">'Приложение '!$A$6:$HX$88</definedName>
    <definedName name="А4">'[1]УКС по состоянию на 01.05.2010'!#REF!</definedName>
    <definedName name="_xlnm.Print_Titles" localSheetId="0">'Приложение '!$6:$6</definedName>
    <definedName name="_xlnm.Print_Area" localSheetId="0">'Приложение '!$A$1:$G$89</definedName>
  </definedNames>
  <calcPr calcId="162913"/>
</workbook>
</file>

<file path=xl/calcChain.xml><?xml version="1.0" encoding="utf-8"?>
<calcChain xmlns="http://schemas.openxmlformats.org/spreadsheetml/2006/main">
  <c r="D38" i="1" l="1"/>
  <c r="E38" i="1"/>
  <c r="C38" i="1"/>
  <c r="C52" i="1"/>
  <c r="E70" i="1" l="1"/>
  <c r="D70" i="1"/>
  <c r="C70" i="1"/>
  <c r="C63" i="1" l="1"/>
  <c r="D74" i="1"/>
  <c r="E74" i="1"/>
  <c r="C74" i="1"/>
  <c r="E72" i="1"/>
  <c r="D72" i="1"/>
  <c r="C72" i="1"/>
  <c r="C64" i="1" s="1"/>
  <c r="D13" i="1" l="1"/>
  <c r="E13" i="1"/>
  <c r="C13" i="1"/>
  <c r="D12" i="1"/>
  <c r="E12" i="1"/>
  <c r="C12" i="1"/>
  <c r="C26" i="1"/>
  <c r="E26" i="1"/>
  <c r="D26" i="1"/>
  <c r="C29" i="1"/>
  <c r="D29" i="1"/>
  <c r="E29" i="1"/>
  <c r="D17" i="1"/>
  <c r="E17" i="1"/>
  <c r="C17" i="1"/>
  <c r="C84" i="1" l="1"/>
  <c r="C83" i="1"/>
  <c r="D60" i="1"/>
  <c r="D51" i="1" s="1"/>
  <c r="E60" i="1"/>
  <c r="F60" i="1"/>
  <c r="G60" i="1"/>
  <c r="H60" i="1"/>
  <c r="C35" i="1"/>
  <c r="E35" i="1"/>
  <c r="D35" i="1"/>
  <c r="E45" i="1"/>
  <c r="D45" i="1"/>
  <c r="C45" i="1"/>
  <c r="E41" i="1"/>
  <c r="D41" i="1"/>
  <c r="C41" i="1"/>
  <c r="E43" i="1"/>
  <c r="D43" i="1"/>
  <c r="C43" i="1"/>
  <c r="E63" i="1" l="1"/>
  <c r="D63" i="1"/>
  <c r="D68" i="1"/>
  <c r="E68" i="1"/>
  <c r="C68" i="1"/>
  <c r="E51" i="1"/>
  <c r="C51" i="1"/>
  <c r="D53" i="1"/>
  <c r="E53" i="1"/>
  <c r="C53" i="1"/>
  <c r="C37" i="1"/>
  <c r="C36" i="1" s="1"/>
  <c r="D19" i="1"/>
  <c r="E19" i="1"/>
  <c r="C19" i="1"/>
  <c r="C34" i="1" l="1"/>
  <c r="D64" i="1"/>
  <c r="E64" i="1"/>
  <c r="C62" i="1" l="1"/>
  <c r="D31" i="1"/>
  <c r="E31" i="1"/>
  <c r="C31" i="1"/>
  <c r="D8" i="1" l="1"/>
  <c r="E8" i="1"/>
  <c r="C8" i="1"/>
  <c r="D52" i="1"/>
  <c r="E52" i="1"/>
  <c r="C55" i="1"/>
  <c r="E55" i="1"/>
  <c r="D55" i="1"/>
  <c r="D82" i="1"/>
  <c r="E82" i="1"/>
  <c r="C82" i="1"/>
  <c r="D85" i="1"/>
  <c r="E85" i="1"/>
  <c r="C85" i="1"/>
  <c r="D76" i="1"/>
  <c r="E76" i="1"/>
  <c r="C76" i="1"/>
  <c r="D50" i="1" l="1"/>
  <c r="D21" i="1"/>
  <c r="E21" i="1"/>
  <c r="C21" i="1"/>
  <c r="E50" i="1" l="1"/>
  <c r="C50" i="1"/>
  <c r="C78" i="1" l="1"/>
  <c r="C9" i="1" l="1"/>
  <c r="F9" i="1" l="1"/>
  <c r="G9" i="1"/>
  <c r="H9" i="1"/>
  <c r="D83" i="1"/>
  <c r="E83" i="1"/>
  <c r="D84" i="1"/>
  <c r="E84" i="1"/>
  <c r="C81" i="1"/>
  <c r="D78" i="1"/>
  <c r="E78" i="1"/>
  <c r="D48" i="1"/>
  <c r="D47" i="1" s="1"/>
  <c r="E48" i="1"/>
  <c r="E47" i="1" s="1"/>
  <c r="C48" i="1"/>
  <c r="C47" i="1" l="1"/>
  <c r="E9" i="1"/>
  <c r="D9" i="1"/>
  <c r="E81" i="1"/>
  <c r="D81" i="1"/>
  <c r="C11" i="1"/>
  <c r="D62" i="1"/>
  <c r="E62" i="1"/>
  <c r="E37" i="1"/>
  <c r="E36" i="1" s="1"/>
  <c r="D37" i="1"/>
  <c r="D36" i="1" s="1"/>
  <c r="E34" i="1" l="1"/>
  <c r="D34" i="1"/>
  <c r="C10" i="1"/>
  <c r="C7" i="1" s="1"/>
  <c r="D10" i="1"/>
  <c r="D7" i="1" s="1"/>
  <c r="E10" i="1"/>
  <c r="E7" i="1" s="1"/>
  <c r="D11" i="1"/>
  <c r="D14" i="1"/>
  <c r="E14" i="1"/>
  <c r="C14" i="1"/>
  <c r="D23" i="1"/>
  <c r="E23" i="1"/>
  <c r="C23" i="1"/>
  <c r="F7" i="1" l="1"/>
  <c r="H7" i="1"/>
  <c r="G7" i="1"/>
  <c r="G11" i="1" s="1"/>
  <c r="F12" i="1"/>
  <c r="E11" i="1"/>
  <c r="F11" i="1" l="1"/>
  <c r="H11" i="1"/>
</calcChain>
</file>

<file path=xl/sharedStrings.xml><?xml version="1.0" encoding="utf-8"?>
<sst xmlns="http://schemas.openxmlformats.org/spreadsheetml/2006/main" count="118" uniqueCount="76">
  <si>
    <t>бюджет Белоярского района</t>
  </si>
  <si>
    <t>1.1.</t>
  </si>
  <si>
    <t>1.2.</t>
  </si>
  <si>
    <t>1.3.</t>
  </si>
  <si>
    <t>1.4.</t>
  </si>
  <si>
    <t>1.5.</t>
  </si>
  <si>
    <t>Оплата стоимости проезда к местам сбора организованных групп и обратно  детям, проявившим способности в сфере физической культуры и спорта, молодежной политики</t>
  </si>
  <si>
    <t xml:space="preserve">Наименование  мероприятия </t>
  </si>
  <si>
    <t>№ п/п</t>
  </si>
  <si>
    <t>бюджет автономного округа</t>
  </si>
  <si>
    <r>
      <t xml:space="preserve">Всего, </t>
    </r>
    <r>
      <rPr>
        <sz val="14"/>
        <rFont val="Times New Roman"/>
        <family val="1"/>
        <charset val="204"/>
      </rPr>
      <t>в том числе:</t>
    </r>
  </si>
  <si>
    <r>
      <t xml:space="preserve">Муниципальная программа «Развитие образования Белоярского района на 2014-2020 годы» всего, </t>
    </r>
    <r>
      <rPr>
        <sz val="12"/>
        <color indexed="8"/>
        <rFont val="Times New Roman"/>
        <family val="1"/>
        <charset val="204"/>
      </rPr>
      <t>в том числе:</t>
    </r>
  </si>
  <si>
    <t>1.</t>
  </si>
  <si>
    <t>Мунициппальное задание на осуществление образовательной деятельности по реализации основных общеобразовательных программ и дополнительных общеобразовательных программ всего, в том числе:</t>
  </si>
  <si>
    <t>1.6.</t>
  </si>
  <si>
    <r>
      <t>Муниципальная программа «Социальная поддержка отдельных категорий граждан на территории 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</si>
  <si>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t>2.1.</t>
  </si>
  <si>
    <t>2.1.1.</t>
  </si>
  <si>
    <t>2.1.2.</t>
  </si>
  <si>
    <t xml:space="preserve"> Муниципальная программа «Доступная среда на 2014-2020 годы»</t>
  </si>
  <si>
    <t>Создание благоприятных условий  для жизнедеятельности маломобильных групп населения</t>
  </si>
  <si>
    <t>4.1.</t>
  </si>
  <si>
    <t>5.1.</t>
  </si>
  <si>
    <t>5.2.</t>
  </si>
  <si>
    <t>5.3.</t>
  </si>
  <si>
    <t xml:space="preserve">Муниципальное задание на предоставление образовательных услуг в сфере физической культуры и спорта </t>
  </si>
  <si>
    <t>Муниципальное задание на предоставление услуг по организации отдыха детей и молодежи</t>
  </si>
  <si>
    <t>Организация отдыха и оздоровления детей в учреждениях различных типов</t>
  </si>
  <si>
    <t>3.1.</t>
  </si>
  <si>
    <t>4.2.</t>
  </si>
  <si>
    <t>4.3.</t>
  </si>
  <si>
    <t>5.4.</t>
  </si>
  <si>
    <t>5.5.</t>
  </si>
  <si>
    <t>5.6.</t>
  </si>
  <si>
    <t>2.</t>
  </si>
  <si>
    <t>3.</t>
  </si>
  <si>
    <t>4.</t>
  </si>
  <si>
    <t>5.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</si>
  <si>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</t>
  </si>
  <si>
    <t xml:space="preserve"> Дополнительные гарантии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</si>
  <si>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</si>
  <si>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(рублей)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</si>
  <si>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всего, в том числе:</t>
  </si>
  <si>
    <t>Социальная поддержка  отдельных категорий обучающихся в муниципальных 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 общеобразовательным программам, всего, в том числе</t>
  </si>
  <si>
    <t>Социальная поддержка отдельных категорий граждан, из них:</t>
  </si>
  <si>
    <t xml:space="preserve"> </t>
  </si>
  <si>
    <t>Организация отдыха и оздоровления детей из малообеспеченных семей</t>
  </si>
  <si>
    <t xml:space="preserve">Проведение мероприятий, посвященных Новогодним и Рождественским праздникам для детей -сирот и детей - инвалидов  </t>
  </si>
  <si>
    <t>Муниципальная программа «Развитие культуры Белоярского района на 2014 - 2020 годы»</t>
  </si>
  <si>
    <r>
      <t>Муниципальная программа «Развитие физической культуры, спорта и молодежной политики на территории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</si>
  <si>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r>
      <t>Муниципальная программа «Обеспечение доступным и комфортным жильем жителей Белоярского района в 2014-2020 годах» всего</t>
    </r>
    <r>
      <rPr>
        <sz val="12"/>
        <color indexed="8"/>
        <rFont val="Times New Roman"/>
        <family val="1"/>
        <charset val="204"/>
      </rPr>
      <t>, в том числе:</t>
    </r>
  </si>
  <si>
    <t>Организация и обеспечение отдыха и оздоровления детей, в том числе в этнической среде, всего, в том числе</t>
  </si>
  <si>
    <t>Реализация мероприятий по содействию трудоустройству несовершеннолетних  граждан в возрасте от 14 до 18 лет в свободное от учебы время,  всего, в том числе:</t>
  </si>
  <si>
    <t>2020 год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</si>
  <si>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   всего, в том числе:</t>
  </si>
  <si>
    <t>Муниципальное задание на оказание муниципальных услуг (выполнение работ) образовательных организаций в сфере культуры, в том числе</t>
  </si>
  <si>
    <t xml:space="preserve">федеральный бюджет </t>
  </si>
  <si>
    <t xml:space="preserve">    федеральный бюджет </t>
  </si>
  <si>
    <t xml:space="preserve">  бюджет Белоярского района</t>
  </si>
  <si>
    <t xml:space="preserve">  бюджет автономного округа</t>
  </si>
  <si>
    <t>1.7.</t>
  </si>
  <si>
    <t>2.2.</t>
  </si>
  <si>
    <t>2.3.</t>
  </si>
  <si>
    <t>2.4.</t>
  </si>
  <si>
    <t>4.4.</t>
  </si>
  <si>
    <t>Государственная поддержка отрасли культуры (на приобретение в рамках регионального проекта "Культурная среда" музыкальных инструментов, оборудования и материалов для школ искусств по видам искусств)</t>
  </si>
  <si>
    <t xml:space="preserve">Обеспечение жильем молодых семей  </t>
  </si>
  <si>
    <t>Персонифицированное финансирование дополнительного образования детей всего, в том числе: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</si>
  <si>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всего, в том числе: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</si>
  <si>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всего, в том числе:</t>
  </si>
  <si>
    <r>
      <t xml:space="preserve">Информация об объемах бюджетных ассигнований, направляемых на поддержку семьи и детей, предусмотренных в проекте бюджета Белоярского района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О бюджете Белоярского района на 2020 год и на плановый период 2021 и 2022 годов</t>
    </r>
    <r>
      <rPr>
        <b/>
        <sz val="12"/>
        <rFont val="Calibri"/>
        <family val="2"/>
        <charset val="204"/>
      </rPr>
      <t>»</t>
    </r>
  </si>
  <si>
    <t>2021 год</t>
  </si>
  <si>
    <t>2022 год</t>
  </si>
  <si>
    <t>6.</t>
  </si>
  <si>
    <t>6.1.</t>
  </si>
  <si>
    <t>Организация отдыха и оздоровления детей,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</si>
</sst>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"/>
    <numFmt numFmtId="165" formatCode="_-* #,##0.0_р_._-;\-* #,##0.0_р_._-;_-* &quot;-&quot;?_р_._-;_-@_-"/>
    <numFmt numFmtId="166" formatCode="[$-419]General"/>
    <numFmt numFmtId="167" formatCode="_(* #,##0.00_);_(* \(#,##0.00\);_(* &quot;-&quot;??_);_(@_)"/>
    <numFmt numFmtId="168" formatCode="* #,##0.00;* \-#,##0.00;* &quot;-&quot;??;@"/>
    <numFmt numFmtId="169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7" fillId="0" borderId="0">
      <alignment wrapText="1"/>
    </xf>
    <xf numFmtId="0" fontId="17" fillId="0" borderId="0"/>
    <xf numFmtId="0" fontId="17" fillId="0" borderId="0">
      <alignment wrapText="1"/>
    </xf>
    <xf numFmtId="166" fontId="22" fillId="0" borderId="0"/>
    <xf numFmtId="44" fontId="21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/>
    <xf numFmtId="165" fontId="6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 applyAlignment="1"/>
    <xf numFmtId="0" fontId="20" fillId="0" borderId="0" xfId="0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" fontId="1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16" fillId="0" borderId="2" xfId="0" applyNumberFormat="1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 indent="1"/>
    </xf>
    <xf numFmtId="0" fontId="1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/>
    </xf>
    <xf numFmtId="165" fontId="16" fillId="0" borderId="0" xfId="0" applyNumberFormat="1" applyFont="1" applyFill="1" applyAlignment="1">
      <alignment vertical="center"/>
    </xf>
    <xf numFmtId="165" fontId="4" fillId="0" borderId="0" xfId="0" applyNumberFormat="1" applyFont="1" applyBorder="1" applyAlignment="1">
      <alignment horizontal="center" vertical="center" wrapText="1"/>
    </xf>
    <xf numFmtId="169" fontId="13" fillId="0" borderId="0" xfId="0" applyNumberFormat="1" applyFont="1" applyAlignment="1">
      <alignment horizontal="left" vertical="center"/>
    </xf>
    <xf numFmtId="165" fontId="20" fillId="0" borderId="0" xfId="0" applyNumberFormat="1" applyFont="1" applyFill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vertical="center" wrapText="1"/>
    </xf>
    <xf numFmtId="169" fontId="30" fillId="0" borderId="2" xfId="0" applyNumberFormat="1" applyFont="1" applyFill="1" applyBorder="1" applyAlignment="1">
      <alignment horizontal="center" vertical="center"/>
    </xf>
    <xf numFmtId="169" fontId="1" fillId="0" borderId="2" xfId="0" applyNumberFormat="1" applyFont="1" applyFill="1" applyBorder="1" applyAlignment="1">
      <alignment horizontal="center" vertical="center"/>
    </xf>
    <xf numFmtId="169" fontId="15" fillId="0" borderId="2" xfId="0" applyNumberFormat="1" applyFont="1" applyBorder="1" applyAlignment="1">
      <alignment horizontal="center" vertical="center"/>
    </xf>
    <xf numFmtId="169" fontId="30" fillId="5" borderId="2" xfId="0" applyNumberFormat="1" applyFont="1" applyFill="1" applyBorder="1" applyAlignment="1">
      <alignment horizontal="center" vertical="center"/>
    </xf>
    <xf numFmtId="169" fontId="15" fillId="0" borderId="2" xfId="0" applyNumberFormat="1" applyFont="1" applyFill="1" applyBorder="1" applyAlignment="1">
      <alignment horizontal="center" vertical="center"/>
    </xf>
    <xf numFmtId="169" fontId="1" fillId="5" borderId="2" xfId="0" applyNumberFormat="1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4" fontId="3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>
      <alignment horizontal="center" vertical="center"/>
    </xf>
    <xf numFmtId="169" fontId="1" fillId="8" borderId="2" xfId="0" applyNumberFormat="1" applyFont="1" applyFill="1" applyBorder="1" applyAlignment="1">
      <alignment horizontal="center" vertical="center"/>
    </xf>
    <xf numFmtId="169" fontId="30" fillId="6" borderId="2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30" fillId="3" borderId="2" xfId="0" applyNumberFormat="1" applyFont="1" applyFill="1" applyBorder="1" applyAlignment="1">
      <alignment horizontal="center" vertical="center"/>
    </xf>
    <xf numFmtId="169" fontId="30" fillId="4" borderId="2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164" fontId="1" fillId="0" borderId="2" xfId="0" applyNumberFormat="1" applyFont="1" applyFill="1" applyBorder="1" applyAlignment="1">
      <alignment horizontal="center" vertical="center"/>
    </xf>
    <xf numFmtId="169" fontId="19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vertical="top" wrapText="1"/>
    </xf>
    <xf numFmtId="169" fontId="15" fillId="0" borderId="0" xfId="0" applyNumberFormat="1" applyFont="1" applyAlignment="1">
      <alignment vertical="center"/>
    </xf>
    <xf numFmtId="169" fontId="1" fillId="9" borderId="2" xfId="0" applyNumberFormat="1" applyFont="1" applyFill="1" applyBorder="1" applyAlignment="1">
      <alignment horizontal="center" vertical="center"/>
    </xf>
    <xf numFmtId="169" fontId="30" fillId="9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top" wrapText="1"/>
    </xf>
    <xf numFmtId="164" fontId="28" fillId="5" borderId="2" xfId="0" applyNumberFormat="1" applyFont="1" applyFill="1" applyBorder="1" applyAlignment="1">
      <alignment horizontal="left" vertical="center" indent="1"/>
    </xf>
    <xf numFmtId="164" fontId="28" fillId="0" borderId="2" xfId="0" applyNumberFormat="1" applyFont="1" applyFill="1" applyBorder="1" applyAlignment="1">
      <alignment horizontal="left" vertical="center" indent="1"/>
    </xf>
    <xf numFmtId="164" fontId="28" fillId="0" borderId="3" xfId="0" applyNumberFormat="1" applyFont="1" applyFill="1" applyBorder="1" applyAlignment="1">
      <alignment horizontal="left" vertical="center"/>
    </xf>
    <xf numFmtId="164" fontId="28" fillId="0" borderId="4" xfId="0" applyNumberFormat="1" applyFont="1" applyFill="1" applyBorder="1" applyAlignment="1">
      <alignment horizontal="left" vertical="center"/>
    </xf>
    <xf numFmtId="164" fontId="28" fillId="8" borderId="3" xfId="0" applyNumberFormat="1" applyFont="1" applyFill="1" applyBorder="1" applyAlignment="1">
      <alignment horizontal="left" vertical="center"/>
    </xf>
    <xf numFmtId="164" fontId="28" fillId="8" borderId="4" xfId="0" applyNumberFormat="1" applyFont="1" applyFill="1" applyBorder="1" applyAlignment="1">
      <alignment horizontal="left" vertical="center"/>
    </xf>
    <xf numFmtId="164" fontId="28" fillId="7" borderId="2" xfId="0" applyNumberFormat="1" applyFont="1" applyFill="1" applyBorder="1" applyAlignment="1">
      <alignment horizontal="left" vertical="center" indent="1"/>
    </xf>
    <xf numFmtId="164" fontId="28" fillId="6" borderId="2" xfId="0" applyNumberFormat="1" applyFont="1" applyFill="1" applyBorder="1" applyAlignment="1">
      <alignment horizontal="left" vertical="center" indent="1"/>
    </xf>
    <xf numFmtId="164" fontId="28" fillId="0" borderId="3" xfId="0" applyNumberFormat="1" applyFont="1" applyFill="1" applyBorder="1" applyAlignment="1">
      <alignment horizontal="left" vertical="center" indent="1"/>
    </xf>
    <xf numFmtId="164" fontId="28" fillId="0" borderId="4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64" fontId="28" fillId="3" borderId="2" xfId="0" applyNumberFormat="1" applyFont="1" applyFill="1" applyBorder="1" applyAlignment="1">
      <alignment horizontal="left" vertical="center" indent="1"/>
    </xf>
    <xf numFmtId="164" fontId="28" fillId="5" borderId="5" xfId="0" applyNumberFormat="1" applyFont="1" applyFill="1" applyBorder="1" applyAlignment="1">
      <alignment horizontal="left" vertical="center"/>
    </xf>
    <xf numFmtId="164" fontId="28" fillId="5" borderId="4" xfId="0" applyNumberFormat="1" applyFont="1" applyFill="1" applyBorder="1" applyAlignment="1">
      <alignment horizontal="left" vertical="center"/>
    </xf>
    <xf numFmtId="164" fontId="14" fillId="0" borderId="0" xfId="0" applyNumberFormat="1" applyFont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 indent="1"/>
    </xf>
    <xf numFmtId="164" fontId="16" fillId="0" borderId="2" xfId="0" applyNumberFormat="1" applyFont="1" applyFill="1" applyBorder="1" applyAlignment="1">
      <alignment horizontal="left" vertical="center" indent="1"/>
    </xf>
    <xf numFmtId="164" fontId="28" fillId="4" borderId="2" xfId="0" applyNumberFormat="1" applyFont="1" applyFill="1" applyBorder="1" applyAlignment="1">
      <alignment horizontal="left" vertical="center" indent="1"/>
    </xf>
    <xf numFmtId="164" fontId="31" fillId="0" borderId="2" xfId="0" applyNumberFormat="1" applyFont="1" applyFill="1" applyBorder="1" applyAlignment="1">
      <alignment horizontal="left" vertical="center" indent="1"/>
    </xf>
    <xf numFmtId="164" fontId="16" fillId="5" borderId="2" xfId="0" applyNumberFormat="1" applyFont="1" applyFill="1" applyBorder="1" applyAlignment="1">
      <alignment horizontal="left" vertical="center" indent="1"/>
    </xf>
    <xf numFmtId="164" fontId="28" fillId="3" borderId="3" xfId="0" applyNumberFormat="1" applyFont="1" applyFill="1" applyBorder="1" applyAlignment="1">
      <alignment horizontal="left" vertical="center"/>
    </xf>
    <xf numFmtId="164" fontId="28" fillId="3" borderId="4" xfId="0" applyNumberFormat="1" applyFont="1" applyFill="1" applyBorder="1" applyAlignment="1">
      <alignment horizontal="left" vertical="center"/>
    </xf>
    <xf numFmtId="169" fontId="20" fillId="0" borderId="0" xfId="0" applyNumberFormat="1" applyFont="1" applyFill="1" applyAlignment="1">
      <alignment vertical="center"/>
    </xf>
    <xf numFmtId="169" fontId="1" fillId="2" borderId="0" xfId="0" applyNumberFormat="1" applyFont="1" applyFill="1" applyAlignment="1">
      <alignment vertical="center"/>
    </xf>
    <xf numFmtId="4" fontId="16" fillId="0" borderId="0" xfId="0" applyNumberFormat="1" applyFont="1" applyFill="1" applyAlignment="1">
      <alignment vertical="center"/>
    </xf>
    <xf numFmtId="164" fontId="33" fillId="0" borderId="3" xfId="0" applyNumberFormat="1" applyFont="1" applyFill="1" applyBorder="1" applyAlignment="1">
      <alignment horizontal="left" vertical="center"/>
    </xf>
    <xf numFmtId="164" fontId="33" fillId="0" borderId="4" xfId="0" applyNumberFormat="1" applyFont="1" applyFill="1" applyBorder="1" applyAlignment="1">
      <alignment horizontal="left" vertical="center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V108"/>
  <sheetViews>
    <sheetView tabSelected="1" view="pageBreakPreview" zoomScale="115" zoomScaleNormal="50" zoomScaleSheetLayoutView="115" workbookViewId="0">
      <selection activeCell="J11" sqref="J11"/>
    </sheetView>
  </sheetViews>
  <sheetFormatPr defaultRowHeight="15" x14ac:dyDescent="0.25"/>
  <cols>
    <col min="1" max="1" width="6.28515625" style="24" customWidth="1"/>
    <col min="2" max="2" width="75.85546875" style="2" customWidth="1"/>
    <col min="3" max="3" width="22" style="1" customWidth="1"/>
    <col min="4" max="5" width="21.28515625" style="1" customWidth="1"/>
    <col min="6" max="6" width="25.7109375" style="2" hidden="1" customWidth="1"/>
    <col min="7" max="7" width="28.28515625" style="2" hidden="1" customWidth="1"/>
    <col min="8" max="8" width="30.5703125" style="2" hidden="1" customWidth="1"/>
    <col min="9" max="9" width="17.85546875" style="2" bestFit="1" customWidth="1"/>
    <col min="10" max="10" width="21.28515625" style="2" bestFit="1" customWidth="1"/>
    <col min="11" max="11" width="18.85546875" style="2" customWidth="1"/>
    <col min="12" max="12" width="20.140625" style="2" customWidth="1"/>
    <col min="13" max="13" width="19.85546875" style="2" customWidth="1"/>
    <col min="14" max="14" width="18.7109375" style="2" customWidth="1"/>
    <col min="15" max="16384" width="9.140625" style="2"/>
  </cols>
  <sheetData>
    <row r="1" spans="1:15" x14ac:dyDescent="0.25">
      <c r="D1" s="79"/>
      <c r="E1" s="79"/>
    </row>
    <row r="3" spans="1:15" ht="31.5" customHeight="1" x14ac:dyDescent="0.25">
      <c r="A3" s="83" t="s">
        <v>70</v>
      </c>
      <c r="B3" s="83"/>
      <c r="C3" s="83"/>
      <c r="D3" s="83"/>
      <c r="E3" s="83"/>
    </row>
    <row r="4" spans="1:15" ht="18" customHeight="1" x14ac:dyDescent="0.3">
      <c r="B4" s="19"/>
      <c r="C4" s="4"/>
      <c r="D4" s="4"/>
      <c r="E4" s="4"/>
    </row>
    <row r="5" spans="1:15" ht="18.75" customHeight="1" x14ac:dyDescent="0.3">
      <c r="B5" s="3"/>
      <c r="C5" s="4"/>
      <c r="D5" s="4"/>
      <c r="E5" s="34" t="s">
        <v>41</v>
      </c>
    </row>
    <row r="6" spans="1:15" s="5" customFormat="1" ht="28.5" customHeight="1" x14ac:dyDescent="0.25">
      <c r="A6" s="13" t="s">
        <v>8</v>
      </c>
      <c r="B6" s="30" t="s">
        <v>7</v>
      </c>
      <c r="C6" s="59" t="s">
        <v>53</v>
      </c>
      <c r="D6" s="60" t="s">
        <v>71</v>
      </c>
      <c r="E6" s="60" t="s">
        <v>72</v>
      </c>
    </row>
    <row r="7" spans="1:15" s="22" customFormat="1" ht="18.75" x14ac:dyDescent="0.25">
      <c r="A7" s="84" t="s">
        <v>10</v>
      </c>
      <c r="B7" s="84"/>
      <c r="C7" s="41">
        <f>SUM(C8:C10)</f>
        <v>2428100400</v>
      </c>
      <c r="D7" s="41">
        <f t="shared" ref="D7:E7" si="0">SUM(D8:D10)</f>
        <v>1627953800</v>
      </c>
      <c r="E7" s="41">
        <f t="shared" si="0"/>
        <v>1587925100</v>
      </c>
      <c r="F7" s="35" t="e">
        <f>C14+C17+C19+C21+C23+C29+C37+C49+C53+C58+#REF!+C65+C68+C70+C72+#REF!+C74+C76+C78+C85+#REF!+#REF!+#REF!</f>
        <v>#REF!</v>
      </c>
      <c r="G7" s="35" t="e">
        <f>D14+D17+D19+D21+D23+D29+D37+D49+D53+D58+#REF!+D65+D68+D70+D72+#REF!+D74+D76+D78+D85+#REF!+#REF!+#REF!</f>
        <v>#REF!</v>
      </c>
      <c r="H7" s="35" t="e">
        <f>E14+E17+E19+E21+E23+E29+E37+E49+E53+E58+#REF!+E65+E68+E70+E72+#REF!+E74+E76+E78+E85+#REF!+#REF!+#REF!</f>
        <v>#REF!</v>
      </c>
      <c r="I7" s="35"/>
      <c r="J7" s="35"/>
    </row>
    <row r="8" spans="1:15" s="22" customFormat="1" ht="14.25" customHeight="1" x14ac:dyDescent="0.25">
      <c r="A8" s="85" t="s">
        <v>56</v>
      </c>
      <c r="B8" s="85"/>
      <c r="C8" s="58">
        <f>C86</f>
        <v>25100</v>
      </c>
      <c r="D8" s="58">
        <f t="shared" ref="D8:E8" si="1">D86</f>
        <v>30000</v>
      </c>
      <c r="E8" s="58">
        <f t="shared" si="1"/>
        <v>44500</v>
      </c>
      <c r="F8" s="35"/>
      <c r="G8" s="35"/>
      <c r="H8" s="35"/>
      <c r="I8" s="35"/>
      <c r="J8" s="35"/>
      <c r="K8" s="35"/>
    </row>
    <row r="9" spans="1:15" s="20" customFormat="1" ht="15.75" customHeight="1" x14ac:dyDescent="0.25">
      <c r="A9" s="85" t="s">
        <v>9</v>
      </c>
      <c r="B9" s="85"/>
      <c r="C9" s="40">
        <f>C12+C35+C63+C83+C51</f>
        <v>2055762600</v>
      </c>
      <c r="D9" s="40">
        <f>D12+D35+D63+D83+D51</f>
        <v>1308410400</v>
      </c>
      <c r="E9" s="40">
        <f>E12+E35+E63+E83+E51</f>
        <v>1268585000</v>
      </c>
      <c r="F9" s="36" t="e">
        <f>C15+C18+#REF!+C22+C24+C66+C77+C79+C87+#REF!+#REF!+#REF!</f>
        <v>#REF!</v>
      </c>
      <c r="G9" s="36" t="e">
        <f>D15+D18+#REF!+D22+D24+D66+D77+D79+D87+#REF!+#REF!+#REF!</f>
        <v>#REF!</v>
      </c>
      <c r="H9" s="36" t="e">
        <f>E15+E18+#REF!+E22+E24+E66+E77+E79+E87+#REF!+#REF!+#REF!</f>
        <v>#REF!</v>
      </c>
      <c r="I9" s="91"/>
      <c r="J9" s="91"/>
      <c r="K9" s="91"/>
    </row>
    <row r="10" spans="1:15" s="20" customFormat="1" ht="15.75" customHeight="1" x14ac:dyDescent="0.25">
      <c r="A10" s="85" t="s">
        <v>0</v>
      </c>
      <c r="B10" s="85"/>
      <c r="C10" s="40">
        <f>C13+C36+C48+C52+C64+C84</f>
        <v>372312700</v>
      </c>
      <c r="D10" s="40">
        <f>D13+D36+D48+D52+D64+D84</f>
        <v>319513400</v>
      </c>
      <c r="E10" s="40">
        <f>E13+E36+E48+E52+E64+E84</f>
        <v>319295600</v>
      </c>
      <c r="F10" s="21"/>
      <c r="I10" s="91"/>
      <c r="J10" s="91"/>
      <c r="K10" s="91"/>
    </row>
    <row r="11" spans="1:15" s="7" customFormat="1" ht="41.25" customHeight="1" collapsed="1" x14ac:dyDescent="0.25">
      <c r="A11" s="23" t="s">
        <v>12</v>
      </c>
      <c r="B11" s="9" t="s">
        <v>11</v>
      </c>
      <c r="C11" s="41">
        <f>C12+C13</f>
        <v>2250233000</v>
      </c>
      <c r="D11" s="41">
        <f t="shared" ref="D11:E11" si="2">D12+D13</f>
        <v>1441092900</v>
      </c>
      <c r="E11" s="41">
        <f t="shared" si="2"/>
        <v>1441092900</v>
      </c>
      <c r="F11" s="7" t="e">
        <f>F7=C7</f>
        <v>#REF!</v>
      </c>
      <c r="G11" s="7" t="e">
        <f>G7=D7</f>
        <v>#REF!</v>
      </c>
      <c r="H11" s="7" t="e">
        <f>H7=E7</f>
        <v>#REF!</v>
      </c>
      <c r="I11" s="65"/>
      <c r="J11" s="65"/>
    </row>
    <row r="12" spans="1:15" s="14" customFormat="1" ht="18" customHeight="1" x14ac:dyDescent="0.25">
      <c r="A12" s="80" t="s">
        <v>9</v>
      </c>
      <c r="B12" s="80"/>
      <c r="C12" s="54">
        <f>C15+C18+C22+C24+C32+C27+C30</f>
        <v>1967395100</v>
      </c>
      <c r="D12" s="54">
        <f t="shared" ref="D12:E12" si="3">D15+D18+D22+D24+D32+D27+D30</f>
        <v>1211476600</v>
      </c>
      <c r="E12" s="54">
        <f t="shared" si="3"/>
        <v>1211476600</v>
      </c>
      <c r="F12" s="33">
        <f>C14+C17+C19+C21+C23+C29</f>
        <v>1690319200</v>
      </c>
      <c r="J12" s="53"/>
      <c r="K12" s="53"/>
      <c r="L12" s="53"/>
      <c r="M12" s="53"/>
      <c r="N12" s="53"/>
    </row>
    <row r="13" spans="1:15" s="14" customFormat="1" ht="18" customHeight="1" x14ac:dyDescent="0.25">
      <c r="A13" s="86" t="s">
        <v>0</v>
      </c>
      <c r="B13" s="86"/>
      <c r="C13" s="55">
        <f>C16+C20+C25+C28+C33</f>
        <v>282837900</v>
      </c>
      <c r="D13" s="55">
        <f t="shared" ref="D13:E13" si="4">D16+D20+D25+D28+D33</f>
        <v>229616300</v>
      </c>
      <c r="E13" s="55">
        <f t="shared" si="4"/>
        <v>229616300</v>
      </c>
      <c r="L13" s="53"/>
      <c r="M13" s="53"/>
      <c r="N13" s="53"/>
      <c r="O13" s="53"/>
    </row>
    <row r="14" spans="1:15" s="8" customFormat="1" ht="54.75" customHeight="1" x14ac:dyDescent="0.25">
      <c r="A14" s="12" t="s">
        <v>1</v>
      </c>
      <c r="B14" s="31" t="s">
        <v>13</v>
      </c>
      <c r="C14" s="40">
        <f>C15+C16</f>
        <v>1329428800</v>
      </c>
      <c r="D14" s="40">
        <f t="shared" ref="D14:E14" si="5">D15+D16</f>
        <v>1329428800</v>
      </c>
      <c r="E14" s="40">
        <f t="shared" si="5"/>
        <v>1329428800</v>
      </c>
      <c r="I14" s="52"/>
      <c r="J14" s="52"/>
      <c r="K14" s="52"/>
    </row>
    <row r="15" spans="1:15" s="10" customFormat="1" ht="21" customHeight="1" x14ac:dyDescent="0.25">
      <c r="A15" s="70" t="s">
        <v>9</v>
      </c>
      <c r="B15" s="70"/>
      <c r="C15" s="39">
        <v>1155533400</v>
      </c>
      <c r="D15" s="39">
        <v>1155533400</v>
      </c>
      <c r="E15" s="39">
        <v>1155533400</v>
      </c>
      <c r="I15" s="92"/>
      <c r="J15" s="92"/>
      <c r="K15" s="92"/>
    </row>
    <row r="16" spans="1:15" s="10" customFormat="1" ht="20.25" customHeight="1" x14ac:dyDescent="0.25">
      <c r="A16" s="70" t="s">
        <v>0</v>
      </c>
      <c r="B16" s="70"/>
      <c r="C16" s="39">
        <v>173895400</v>
      </c>
      <c r="D16" s="39">
        <v>173895400</v>
      </c>
      <c r="E16" s="39">
        <v>173895400</v>
      </c>
    </row>
    <row r="17" spans="1:5" s="10" customFormat="1" ht="81.75" customHeight="1" x14ac:dyDescent="0.25">
      <c r="A17" s="26" t="s">
        <v>2</v>
      </c>
      <c r="B17" s="27" t="s">
        <v>43</v>
      </c>
      <c r="C17" s="40">
        <f>C18</f>
        <v>31713100</v>
      </c>
      <c r="D17" s="40">
        <f t="shared" ref="D17:E17" si="6">D18</f>
        <v>31713100</v>
      </c>
      <c r="E17" s="40">
        <f t="shared" si="6"/>
        <v>31713100</v>
      </c>
    </row>
    <row r="18" spans="1:5" s="10" customFormat="1" ht="18.75" customHeight="1" x14ac:dyDescent="0.25">
      <c r="A18" s="70" t="s">
        <v>9</v>
      </c>
      <c r="B18" s="70"/>
      <c r="C18" s="39">
        <v>31713100</v>
      </c>
      <c r="D18" s="39">
        <v>31713100</v>
      </c>
      <c r="E18" s="39">
        <v>31713100</v>
      </c>
    </row>
    <row r="19" spans="1:5" s="8" customFormat="1" ht="44.25" customHeight="1" x14ac:dyDescent="0.25">
      <c r="A19" s="12" t="s">
        <v>3</v>
      </c>
      <c r="B19" s="31" t="s">
        <v>67</v>
      </c>
      <c r="C19" s="40">
        <f>C20</f>
        <v>54539000</v>
      </c>
      <c r="D19" s="40">
        <f t="shared" ref="D19:E19" si="7">D20</f>
        <v>54539000</v>
      </c>
      <c r="E19" s="40">
        <f t="shared" si="7"/>
        <v>54539000</v>
      </c>
    </row>
    <row r="20" spans="1:5" s="10" customFormat="1" ht="20.25" customHeight="1" x14ac:dyDescent="0.25">
      <c r="A20" s="70" t="s">
        <v>0</v>
      </c>
      <c r="B20" s="70"/>
      <c r="C20" s="39">
        <v>54539000</v>
      </c>
      <c r="D20" s="39">
        <v>54539000</v>
      </c>
      <c r="E20" s="39">
        <v>54539000</v>
      </c>
    </row>
    <row r="21" spans="1:5" s="8" customFormat="1" ht="52.5" customHeight="1" x14ac:dyDescent="0.25">
      <c r="A21" s="12" t="s">
        <v>4</v>
      </c>
      <c r="B21" s="31" t="s">
        <v>42</v>
      </c>
      <c r="C21" s="40">
        <f>C22</f>
        <v>19503000</v>
      </c>
      <c r="D21" s="40">
        <f t="shared" ref="D21:E21" si="8">D22</f>
        <v>19503000</v>
      </c>
      <c r="E21" s="40">
        <f t="shared" si="8"/>
        <v>19503000</v>
      </c>
    </row>
    <row r="22" spans="1:5" s="8" customFormat="1" ht="21.75" customHeight="1" x14ac:dyDescent="0.25">
      <c r="A22" s="70" t="s">
        <v>9</v>
      </c>
      <c r="B22" s="70"/>
      <c r="C22" s="39">
        <v>19503000</v>
      </c>
      <c r="D22" s="39">
        <v>19503000</v>
      </c>
      <c r="E22" s="39">
        <v>19503000</v>
      </c>
    </row>
    <row r="23" spans="1:5" s="8" customFormat="1" ht="50.25" customHeight="1" x14ac:dyDescent="0.25">
      <c r="A23" s="12" t="s">
        <v>5</v>
      </c>
      <c r="B23" s="31" t="s">
        <v>54</v>
      </c>
      <c r="C23" s="40">
        <f>C24+C25</f>
        <v>8434100</v>
      </c>
      <c r="D23" s="40">
        <f t="shared" ref="D23:E23" si="9">D24+D25</f>
        <v>5909000</v>
      </c>
      <c r="E23" s="40">
        <f t="shared" si="9"/>
        <v>5909000</v>
      </c>
    </row>
    <row r="24" spans="1:5" s="10" customFormat="1" ht="21" customHeight="1" x14ac:dyDescent="0.25">
      <c r="A24" s="70" t="s">
        <v>9</v>
      </c>
      <c r="B24" s="70"/>
      <c r="C24" s="39">
        <v>6747200</v>
      </c>
      <c r="D24" s="39">
        <v>4727100</v>
      </c>
      <c r="E24" s="39">
        <v>4727100</v>
      </c>
    </row>
    <row r="25" spans="1:5" s="10" customFormat="1" ht="20.25" customHeight="1" x14ac:dyDescent="0.25">
      <c r="A25" s="70" t="s">
        <v>0</v>
      </c>
      <c r="B25" s="70"/>
      <c r="C25" s="39">
        <v>1686900</v>
      </c>
      <c r="D25" s="39">
        <v>1181900</v>
      </c>
      <c r="E25" s="39">
        <v>1181900</v>
      </c>
    </row>
    <row r="26" spans="1:5" s="10" customFormat="1" ht="69" customHeight="1" x14ac:dyDescent="0.25">
      <c r="A26" s="12" t="s">
        <v>14</v>
      </c>
      <c r="B26" s="31" t="s">
        <v>68</v>
      </c>
      <c r="C26" s="40">
        <f>C27+C28</f>
        <v>559913800</v>
      </c>
      <c r="D26" s="40">
        <f t="shared" ref="D26:E26" si="10">D27</f>
        <v>0</v>
      </c>
      <c r="E26" s="40">
        <f t="shared" si="10"/>
        <v>0</v>
      </c>
    </row>
    <row r="27" spans="1:5" s="10" customFormat="1" ht="20.25" customHeight="1" x14ac:dyDescent="0.25">
      <c r="A27" s="70" t="s">
        <v>9</v>
      </c>
      <c r="B27" s="70"/>
      <c r="C27" s="39">
        <v>531918100</v>
      </c>
      <c r="D27" s="39">
        <v>0</v>
      </c>
      <c r="E27" s="39">
        <v>0</v>
      </c>
    </row>
    <row r="28" spans="1:5" s="10" customFormat="1" ht="20.25" customHeight="1" x14ac:dyDescent="0.25">
      <c r="A28" s="70" t="s">
        <v>0</v>
      </c>
      <c r="B28" s="70"/>
      <c r="C28" s="40">
        <v>27995700</v>
      </c>
      <c r="D28" s="40">
        <v>0</v>
      </c>
      <c r="E28" s="40">
        <v>0</v>
      </c>
    </row>
    <row r="29" spans="1:5" s="8" customFormat="1" ht="59.25" customHeight="1" x14ac:dyDescent="0.25">
      <c r="A29" s="12" t="s">
        <v>60</v>
      </c>
      <c r="B29" s="31" t="s">
        <v>69</v>
      </c>
      <c r="C29" s="40">
        <f>C30+C33</f>
        <v>246701200</v>
      </c>
      <c r="D29" s="40">
        <f t="shared" ref="D29:E29" si="11">D30</f>
        <v>0</v>
      </c>
      <c r="E29" s="40">
        <f t="shared" si="11"/>
        <v>0</v>
      </c>
    </row>
    <row r="30" spans="1:5" s="8" customFormat="1" ht="21" customHeight="1" x14ac:dyDescent="0.25">
      <c r="A30" s="70" t="s">
        <v>9</v>
      </c>
      <c r="B30" s="70"/>
      <c r="C30" s="39">
        <v>221980300</v>
      </c>
      <c r="D30" s="39">
        <v>0</v>
      </c>
      <c r="E30" s="39">
        <v>0</v>
      </c>
    </row>
    <row r="31" spans="1:5" s="8" customFormat="1" ht="0.75" hidden="1" customHeight="1" x14ac:dyDescent="0.25">
      <c r="A31" s="70" t="s">
        <v>0</v>
      </c>
      <c r="B31" s="70"/>
      <c r="C31" s="40">
        <f>C32</f>
        <v>0</v>
      </c>
      <c r="D31" s="40">
        <f t="shared" ref="D31:E31" si="12">D32</f>
        <v>0</v>
      </c>
      <c r="E31" s="40">
        <f t="shared" si="12"/>
        <v>0</v>
      </c>
    </row>
    <row r="32" spans="1:5" s="8" customFormat="1" ht="21.75" hidden="1" customHeight="1" x14ac:dyDescent="0.25">
      <c r="A32" s="70" t="s">
        <v>9</v>
      </c>
      <c r="B32" s="70"/>
      <c r="C32" s="39"/>
      <c r="D32" s="39"/>
      <c r="E32" s="39"/>
    </row>
    <row r="33" spans="1:11" s="8" customFormat="1" ht="21.75" customHeight="1" x14ac:dyDescent="0.25">
      <c r="A33" s="70" t="s">
        <v>0</v>
      </c>
      <c r="B33" s="70"/>
      <c r="C33" s="39">
        <v>24720900</v>
      </c>
      <c r="D33" s="39">
        <v>0</v>
      </c>
      <c r="E33" s="39">
        <v>0</v>
      </c>
    </row>
    <row r="34" spans="1:11" s="7" customFormat="1" ht="54" customHeight="1" x14ac:dyDescent="0.25">
      <c r="A34" s="23" t="s">
        <v>34</v>
      </c>
      <c r="B34" s="9" t="s">
        <v>15</v>
      </c>
      <c r="C34" s="43">
        <f>C35+C36</f>
        <v>78605900</v>
      </c>
      <c r="D34" s="43">
        <f>D35+D36</f>
        <v>69563900</v>
      </c>
      <c r="E34" s="43">
        <f>E35+E36</f>
        <v>47230500</v>
      </c>
      <c r="K34" s="7" t="s">
        <v>45</v>
      </c>
    </row>
    <row r="35" spans="1:11" s="7" customFormat="1" ht="15.75" x14ac:dyDescent="0.25">
      <c r="A35" s="80" t="s">
        <v>9</v>
      </c>
      <c r="B35" s="80"/>
      <c r="C35" s="63">
        <f>C42+C44+C46</f>
        <v>77863300</v>
      </c>
      <c r="D35" s="63">
        <f>D42+D44+D46</f>
        <v>68821300</v>
      </c>
      <c r="E35" s="63">
        <f>E42+E44+E46</f>
        <v>46487900</v>
      </c>
    </row>
    <row r="36" spans="1:11" s="14" customFormat="1" ht="18" customHeight="1" x14ac:dyDescent="0.25">
      <c r="A36" s="69" t="s">
        <v>0</v>
      </c>
      <c r="B36" s="69"/>
      <c r="C36" s="42">
        <f>C37</f>
        <v>742600</v>
      </c>
      <c r="D36" s="42">
        <f t="shared" ref="D36:E36" si="13">D37</f>
        <v>742600</v>
      </c>
      <c r="E36" s="42">
        <f t="shared" si="13"/>
        <v>742600</v>
      </c>
    </row>
    <row r="37" spans="1:11" s="8" customFormat="1" ht="25.5" customHeight="1" x14ac:dyDescent="0.25">
      <c r="A37" s="12" t="s">
        <v>16</v>
      </c>
      <c r="B37" s="31" t="s">
        <v>44</v>
      </c>
      <c r="C37" s="40">
        <f>SUM(C39:C40)</f>
        <v>742600</v>
      </c>
      <c r="D37" s="40">
        <f>SUM(D39:D40)</f>
        <v>742600</v>
      </c>
      <c r="E37" s="40">
        <f>SUM(E39:E40)</f>
        <v>742600</v>
      </c>
    </row>
    <row r="38" spans="1:11" s="8" customFormat="1" ht="21.75" customHeight="1" x14ac:dyDescent="0.25">
      <c r="A38" s="71" t="s">
        <v>0</v>
      </c>
      <c r="B38" s="72"/>
      <c r="C38" s="40">
        <f>C39+C40</f>
        <v>742600</v>
      </c>
      <c r="D38" s="40">
        <f t="shared" ref="D38:E38" si="14">D39+D40</f>
        <v>742600</v>
      </c>
      <c r="E38" s="40">
        <f t="shared" si="14"/>
        <v>742600</v>
      </c>
    </row>
    <row r="39" spans="1:11" s="8" customFormat="1" ht="31.5" customHeight="1" x14ac:dyDescent="0.25">
      <c r="A39" s="12" t="s">
        <v>17</v>
      </c>
      <c r="B39" s="28" t="s">
        <v>46</v>
      </c>
      <c r="C39" s="40">
        <v>712300</v>
      </c>
      <c r="D39" s="40">
        <v>712300</v>
      </c>
      <c r="E39" s="40">
        <v>712300</v>
      </c>
    </row>
    <row r="40" spans="1:11" s="8" customFormat="1" ht="33" customHeight="1" x14ac:dyDescent="0.25">
      <c r="A40" s="12" t="s">
        <v>18</v>
      </c>
      <c r="B40" s="28" t="s">
        <v>47</v>
      </c>
      <c r="C40" s="40">
        <v>30300</v>
      </c>
      <c r="D40" s="40">
        <v>30300</v>
      </c>
      <c r="E40" s="40">
        <v>30300</v>
      </c>
    </row>
    <row r="41" spans="1:11" s="8" customFormat="1" ht="63" x14ac:dyDescent="0.25">
      <c r="A41" s="12" t="s">
        <v>61</v>
      </c>
      <c r="B41" s="29" t="s">
        <v>38</v>
      </c>
      <c r="C41" s="40">
        <f>C42</f>
        <v>63611800</v>
      </c>
      <c r="D41" s="40">
        <f>D42</f>
        <v>58599800</v>
      </c>
      <c r="E41" s="40">
        <f>E42</f>
        <v>38281400</v>
      </c>
    </row>
    <row r="42" spans="1:11" s="8" customFormat="1" ht="15.75" x14ac:dyDescent="0.25">
      <c r="A42" s="87" t="s">
        <v>9</v>
      </c>
      <c r="B42" s="87"/>
      <c r="C42" s="40">
        <v>63611800</v>
      </c>
      <c r="D42" s="40">
        <v>58599800</v>
      </c>
      <c r="E42" s="40">
        <v>38281400</v>
      </c>
    </row>
    <row r="43" spans="1:11" s="8" customFormat="1" ht="47.25" x14ac:dyDescent="0.25">
      <c r="A43" s="12" t="s">
        <v>62</v>
      </c>
      <c r="B43" s="29" t="s">
        <v>39</v>
      </c>
      <c r="C43" s="40">
        <f>C44</f>
        <v>146600</v>
      </c>
      <c r="D43" s="40">
        <f>D44</f>
        <v>146600</v>
      </c>
      <c r="E43" s="40">
        <f>E44</f>
        <v>146600</v>
      </c>
    </row>
    <row r="44" spans="1:11" s="8" customFormat="1" ht="15.75" x14ac:dyDescent="0.25">
      <c r="A44" s="87" t="s">
        <v>9</v>
      </c>
      <c r="B44" s="87"/>
      <c r="C44" s="40">
        <v>146600</v>
      </c>
      <c r="D44" s="40">
        <v>146600</v>
      </c>
      <c r="E44" s="40">
        <v>146600</v>
      </c>
    </row>
    <row r="45" spans="1:11" s="8" customFormat="1" ht="47.25" x14ac:dyDescent="0.25">
      <c r="A45" s="12" t="s">
        <v>63</v>
      </c>
      <c r="B45" s="29" t="s">
        <v>40</v>
      </c>
      <c r="C45" s="40">
        <f>C46</f>
        <v>14104900</v>
      </c>
      <c r="D45" s="40">
        <f>D46</f>
        <v>10074900</v>
      </c>
      <c r="E45" s="40">
        <f>E46</f>
        <v>8059900</v>
      </c>
    </row>
    <row r="46" spans="1:11" s="8" customFormat="1" ht="15.75" x14ac:dyDescent="0.25">
      <c r="A46" s="87" t="s">
        <v>9</v>
      </c>
      <c r="B46" s="87"/>
      <c r="C46" s="40">
        <v>14104900</v>
      </c>
      <c r="D46" s="40">
        <v>10074900</v>
      </c>
      <c r="E46" s="40">
        <v>8059900</v>
      </c>
    </row>
    <row r="47" spans="1:11" s="7" customFormat="1" ht="18.75" customHeight="1" x14ac:dyDescent="0.25">
      <c r="A47" s="23" t="s">
        <v>35</v>
      </c>
      <c r="B47" s="32" t="s">
        <v>19</v>
      </c>
      <c r="C47" s="43">
        <f>C48</f>
        <v>47500</v>
      </c>
      <c r="D47" s="43">
        <f t="shared" ref="D47:E47" si="15">D48</f>
        <v>47500</v>
      </c>
      <c r="E47" s="43">
        <f t="shared" si="15"/>
        <v>47500</v>
      </c>
    </row>
    <row r="48" spans="1:11" s="14" customFormat="1" ht="18" customHeight="1" x14ac:dyDescent="0.25">
      <c r="A48" s="88" t="s">
        <v>0</v>
      </c>
      <c r="B48" s="88"/>
      <c r="C48" s="44">
        <f>C49</f>
        <v>47500</v>
      </c>
      <c r="D48" s="44">
        <f t="shared" ref="D48" si="16">D49</f>
        <v>47500</v>
      </c>
      <c r="E48" s="44">
        <f t="shared" ref="E48" si="17">E49</f>
        <v>47500</v>
      </c>
    </row>
    <row r="49" spans="1:13" s="8" customFormat="1" ht="39.75" customHeight="1" x14ac:dyDescent="0.25">
      <c r="A49" s="12" t="s">
        <v>28</v>
      </c>
      <c r="B49" s="31" t="s">
        <v>20</v>
      </c>
      <c r="C49" s="40">
        <v>47500</v>
      </c>
      <c r="D49" s="40">
        <v>47500</v>
      </c>
      <c r="E49" s="40">
        <v>47500</v>
      </c>
    </row>
    <row r="50" spans="1:13" s="7" customFormat="1" ht="39" customHeight="1" x14ac:dyDescent="0.25">
      <c r="A50" s="23" t="s">
        <v>36</v>
      </c>
      <c r="B50" s="9" t="s">
        <v>48</v>
      </c>
      <c r="C50" s="41">
        <f>C51+C52</f>
        <v>43870700</v>
      </c>
      <c r="D50" s="41">
        <f t="shared" ref="D50:E50" si="18">D51+D52</f>
        <v>61767200</v>
      </c>
      <c r="E50" s="41">
        <f t="shared" si="18"/>
        <v>44029800</v>
      </c>
    </row>
    <row r="51" spans="1:13" s="8" customFormat="1" ht="19.5" customHeight="1" x14ac:dyDescent="0.25">
      <c r="A51" s="89" t="s">
        <v>59</v>
      </c>
      <c r="B51" s="90"/>
      <c r="C51" s="45">
        <f>C56</f>
        <v>103300</v>
      </c>
      <c r="D51" s="45">
        <f>D56+D60</f>
        <v>17603300</v>
      </c>
      <c r="E51" s="45">
        <f t="shared" ref="E51" si="19">E56</f>
        <v>103300</v>
      </c>
    </row>
    <row r="52" spans="1:13" s="14" customFormat="1" ht="18" customHeight="1" x14ac:dyDescent="0.25">
      <c r="A52" s="81" t="s">
        <v>58</v>
      </c>
      <c r="B52" s="82"/>
      <c r="C52" s="42">
        <f>C54+C58+C57</f>
        <v>43767400</v>
      </c>
      <c r="D52" s="42">
        <f t="shared" ref="D52:E52" si="20">D54+D58+D57</f>
        <v>44163900</v>
      </c>
      <c r="E52" s="42">
        <f t="shared" si="20"/>
        <v>43926500</v>
      </c>
      <c r="I52" s="93"/>
      <c r="J52" s="53"/>
      <c r="K52" s="53"/>
      <c r="L52" s="53"/>
      <c r="M52" s="53"/>
    </row>
    <row r="53" spans="1:13" s="8" customFormat="1" ht="39.75" customHeight="1" x14ac:dyDescent="0.25">
      <c r="A53" s="12" t="s">
        <v>21</v>
      </c>
      <c r="B53" s="31" t="s">
        <v>55</v>
      </c>
      <c r="C53" s="40">
        <f>C54</f>
        <v>43501800</v>
      </c>
      <c r="D53" s="40">
        <f t="shared" ref="D53:E53" si="21">D54</f>
        <v>43898300</v>
      </c>
      <c r="E53" s="40">
        <f t="shared" si="21"/>
        <v>43660900</v>
      </c>
    </row>
    <row r="54" spans="1:13" s="8" customFormat="1" ht="25.5" customHeight="1" x14ac:dyDescent="0.25">
      <c r="A54" s="71" t="s">
        <v>0</v>
      </c>
      <c r="B54" s="72"/>
      <c r="C54" s="62">
        <v>43501800</v>
      </c>
      <c r="D54" s="62">
        <v>43898300</v>
      </c>
      <c r="E54" s="62">
        <v>43660900</v>
      </c>
      <c r="J54" s="61"/>
    </row>
    <row r="55" spans="1:13" s="56" customFormat="1" ht="50.25" customHeight="1" x14ac:dyDescent="0.25">
      <c r="A55" s="57" t="s">
        <v>29</v>
      </c>
      <c r="B55" s="46" t="s">
        <v>54</v>
      </c>
      <c r="C55" s="40">
        <f>C56+C57</f>
        <v>129100</v>
      </c>
      <c r="D55" s="40">
        <f t="shared" ref="D55:E55" si="22">D56+D57</f>
        <v>129100</v>
      </c>
      <c r="E55" s="40">
        <f t="shared" si="22"/>
        <v>129100</v>
      </c>
    </row>
    <row r="56" spans="1:13" s="56" customFormat="1" ht="21" customHeight="1" x14ac:dyDescent="0.25">
      <c r="A56" s="87" t="s">
        <v>9</v>
      </c>
      <c r="B56" s="87"/>
      <c r="C56" s="39">
        <v>103300</v>
      </c>
      <c r="D56" s="39">
        <v>103300</v>
      </c>
      <c r="E56" s="39">
        <v>103300</v>
      </c>
    </row>
    <row r="57" spans="1:13" s="56" customFormat="1" ht="20.25" customHeight="1" x14ac:dyDescent="0.25">
      <c r="A57" s="87" t="s">
        <v>0</v>
      </c>
      <c r="B57" s="87"/>
      <c r="C57" s="39">
        <v>25800</v>
      </c>
      <c r="D57" s="39">
        <v>25800</v>
      </c>
      <c r="E57" s="39">
        <v>25800</v>
      </c>
    </row>
    <row r="58" spans="1:13" s="8" customFormat="1" ht="21.75" customHeight="1" x14ac:dyDescent="0.25">
      <c r="A58" s="12" t="s">
        <v>30</v>
      </c>
      <c r="B58" s="31" t="s">
        <v>75</v>
      </c>
      <c r="C58" s="40">
        <v>239800</v>
      </c>
      <c r="D58" s="40">
        <v>239800</v>
      </c>
      <c r="E58" s="40">
        <v>239800</v>
      </c>
    </row>
    <row r="59" spans="1:13" s="8" customFormat="1" ht="21.75" customHeight="1" x14ac:dyDescent="0.25">
      <c r="A59" s="94" t="s">
        <v>0</v>
      </c>
      <c r="B59" s="95"/>
      <c r="C59" s="39">
        <v>239800</v>
      </c>
      <c r="D59" s="39">
        <v>239800</v>
      </c>
      <c r="E59" s="39">
        <v>239800</v>
      </c>
    </row>
    <row r="60" spans="1:13" s="8" customFormat="1" ht="47.25" x14ac:dyDescent="0.25">
      <c r="A60" s="57" t="s">
        <v>64</v>
      </c>
      <c r="B60" s="64" t="s">
        <v>65</v>
      </c>
      <c r="C60" s="40">
        <v>0</v>
      </c>
      <c r="D60" s="40">
        <f t="shared" ref="D60:H60" si="23">D61</f>
        <v>17500000</v>
      </c>
      <c r="E60" s="40">
        <f t="shared" si="23"/>
        <v>0</v>
      </c>
      <c r="F60" s="40">
        <f t="shared" si="23"/>
        <v>0</v>
      </c>
      <c r="G60" s="40">
        <f t="shared" si="23"/>
        <v>0</v>
      </c>
      <c r="H60" s="40">
        <f t="shared" si="23"/>
        <v>0</v>
      </c>
    </row>
    <row r="61" spans="1:13" s="8" customFormat="1" ht="21.75" customHeight="1" x14ac:dyDescent="0.25">
      <c r="A61" s="87" t="s">
        <v>9</v>
      </c>
      <c r="B61" s="87"/>
      <c r="C61" s="39">
        <v>0</v>
      </c>
      <c r="D61" s="39">
        <v>17500000</v>
      </c>
      <c r="E61" s="39">
        <v>0</v>
      </c>
    </row>
    <row r="62" spans="1:13" s="7" customFormat="1" ht="47.25" x14ac:dyDescent="0.25">
      <c r="A62" s="23" t="s">
        <v>37</v>
      </c>
      <c r="B62" s="9" t="s">
        <v>49</v>
      </c>
      <c r="C62" s="41">
        <f>C63+C64</f>
        <v>54776900</v>
      </c>
      <c r="D62" s="41">
        <f t="shared" ref="D62:E62" si="24">D63+D64</f>
        <v>54802300</v>
      </c>
      <c r="E62" s="41">
        <f t="shared" si="24"/>
        <v>54829200</v>
      </c>
    </row>
    <row r="63" spans="1:13" s="10" customFormat="1" ht="21" customHeight="1" x14ac:dyDescent="0.25">
      <c r="A63" s="80" t="s">
        <v>9</v>
      </c>
      <c r="B63" s="80"/>
      <c r="C63" s="54">
        <f>C66+C77+C79</f>
        <v>9887900</v>
      </c>
      <c r="D63" s="54">
        <f>D66+D77+D79</f>
        <v>9893200</v>
      </c>
      <c r="E63" s="54">
        <f>E66+E77+E79</f>
        <v>9901200</v>
      </c>
    </row>
    <row r="64" spans="1:13" s="10" customFormat="1" ht="20.25" customHeight="1" x14ac:dyDescent="0.25">
      <c r="A64" s="69" t="s">
        <v>0</v>
      </c>
      <c r="B64" s="69"/>
      <c r="C64" s="42">
        <f>C67+C70+C72+C74+C80+C69</f>
        <v>44889000</v>
      </c>
      <c r="D64" s="42">
        <f>D67+D70+D72+D74+D80+D69</f>
        <v>44909100</v>
      </c>
      <c r="E64" s="42">
        <f>E67+E70+E72+E74+E80+E69</f>
        <v>44928000</v>
      </c>
    </row>
    <row r="65" spans="1:17" s="8" customFormat="1" ht="15.75" hidden="1" x14ac:dyDescent="0.25">
      <c r="A65" s="12"/>
      <c r="B65" s="31"/>
      <c r="C65" s="66"/>
      <c r="D65" s="66"/>
      <c r="E65" s="66"/>
      <c r="J65" s="52"/>
      <c r="K65" s="52"/>
      <c r="L65" s="52"/>
      <c r="M65" s="52"/>
      <c r="N65" s="52"/>
      <c r="O65" s="52"/>
      <c r="P65" s="52"/>
      <c r="Q65" s="52"/>
    </row>
    <row r="66" spans="1:17" s="10" customFormat="1" ht="15.75" hidden="1" x14ac:dyDescent="0.25">
      <c r="A66" s="77"/>
      <c r="B66" s="78"/>
      <c r="C66" s="67"/>
      <c r="D66" s="67"/>
      <c r="E66" s="67"/>
    </row>
    <row r="67" spans="1:17" s="10" customFormat="1" ht="15.75" hidden="1" x14ac:dyDescent="0.25">
      <c r="A67" s="77"/>
      <c r="B67" s="78"/>
      <c r="C67" s="67"/>
      <c r="D67" s="67"/>
      <c r="E67" s="67"/>
    </row>
    <row r="68" spans="1:17" s="8" customFormat="1" ht="31.5" x14ac:dyDescent="0.25">
      <c r="A68" s="12" t="s">
        <v>22</v>
      </c>
      <c r="B68" s="31" t="s">
        <v>25</v>
      </c>
      <c r="C68" s="40">
        <f>C69</f>
        <v>16920300</v>
      </c>
      <c r="D68" s="40">
        <f t="shared" ref="D68:E68" si="25">D69</f>
        <v>16940300</v>
      </c>
      <c r="E68" s="40">
        <f t="shared" si="25"/>
        <v>16959200</v>
      </c>
    </row>
    <row r="69" spans="1:17" s="8" customFormat="1" ht="15.75" x14ac:dyDescent="0.25">
      <c r="A69" s="71" t="s">
        <v>0</v>
      </c>
      <c r="B69" s="72"/>
      <c r="C69" s="62">
        <v>16920300</v>
      </c>
      <c r="D69" s="62">
        <v>16940300</v>
      </c>
      <c r="E69" s="62">
        <v>16959200</v>
      </c>
      <c r="J69" s="61"/>
    </row>
    <row r="70" spans="1:17" s="8" customFormat="1" ht="31.5" x14ac:dyDescent="0.25">
      <c r="A70" s="12" t="s">
        <v>23</v>
      </c>
      <c r="B70" s="68" t="s">
        <v>26</v>
      </c>
      <c r="C70" s="40">
        <f>C71</f>
        <v>27336000</v>
      </c>
      <c r="D70" s="40">
        <f>D71</f>
        <v>27336100</v>
      </c>
      <c r="E70" s="40">
        <f>E71</f>
        <v>27336100</v>
      </c>
    </row>
    <row r="71" spans="1:17" s="8" customFormat="1" ht="15.75" x14ac:dyDescent="0.25">
      <c r="A71" s="71" t="s">
        <v>0</v>
      </c>
      <c r="B71" s="72"/>
      <c r="C71" s="62">
        <v>27336000</v>
      </c>
      <c r="D71" s="62">
        <v>27336100</v>
      </c>
      <c r="E71" s="62">
        <v>27336100</v>
      </c>
    </row>
    <row r="72" spans="1:17" s="8" customFormat="1" ht="31.5" x14ac:dyDescent="0.25">
      <c r="A72" s="12" t="s">
        <v>24</v>
      </c>
      <c r="B72" s="46" t="s">
        <v>27</v>
      </c>
      <c r="C72" s="40">
        <f>C73</f>
        <v>462100</v>
      </c>
      <c r="D72" s="40">
        <f>D73</f>
        <v>462100</v>
      </c>
      <c r="E72" s="40">
        <f>E73</f>
        <v>462100</v>
      </c>
    </row>
    <row r="73" spans="1:17" s="8" customFormat="1" ht="22.5" customHeight="1" x14ac:dyDescent="0.25">
      <c r="A73" s="71" t="s">
        <v>0</v>
      </c>
      <c r="B73" s="72"/>
      <c r="C73" s="62">
        <v>462100</v>
      </c>
      <c r="D73" s="62">
        <v>462100</v>
      </c>
      <c r="E73" s="62">
        <v>462100</v>
      </c>
    </row>
    <row r="74" spans="1:17" s="11" customFormat="1" ht="49.5" customHeight="1" x14ac:dyDescent="0.25">
      <c r="A74" s="12" t="s">
        <v>31</v>
      </c>
      <c r="B74" s="31" t="s">
        <v>6</v>
      </c>
      <c r="C74" s="40">
        <f>C75</f>
        <v>170600</v>
      </c>
      <c r="D74" s="40">
        <f t="shared" ref="D74:E74" si="26">D75</f>
        <v>170600</v>
      </c>
      <c r="E74" s="40">
        <f t="shared" si="26"/>
        <v>170600</v>
      </c>
    </row>
    <row r="75" spans="1:17" s="11" customFormat="1" ht="15.75" x14ac:dyDescent="0.25">
      <c r="A75" s="71" t="s">
        <v>0</v>
      </c>
      <c r="B75" s="72"/>
      <c r="C75" s="62">
        <v>170600</v>
      </c>
      <c r="D75" s="62">
        <v>170600</v>
      </c>
      <c r="E75" s="62">
        <v>170600</v>
      </c>
    </row>
    <row r="76" spans="1:17" s="8" customFormat="1" ht="45.75" customHeight="1" x14ac:dyDescent="0.25">
      <c r="A76" s="12" t="s">
        <v>32</v>
      </c>
      <c r="B76" s="31" t="s">
        <v>51</v>
      </c>
      <c r="C76" s="40">
        <f>C77</f>
        <v>8256100</v>
      </c>
      <c r="D76" s="40">
        <f t="shared" ref="D76:E76" si="27">D77</f>
        <v>8256100</v>
      </c>
      <c r="E76" s="40">
        <f t="shared" si="27"/>
        <v>8256100</v>
      </c>
    </row>
    <row r="77" spans="1:17" s="8" customFormat="1" ht="27.75" customHeight="1" x14ac:dyDescent="0.25">
      <c r="A77" s="70" t="s">
        <v>9</v>
      </c>
      <c r="B77" s="70"/>
      <c r="C77" s="39">
        <v>8256100</v>
      </c>
      <c r="D77" s="39">
        <v>8256100</v>
      </c>
      <c r="E77" s="39">
        <v>8256100</v>
      </c>
    </row>
    <row r="78" spans="1:17" s="8" customFormat="1" ht="47.25" customHeight="1" x14ac:dyDescent="0.25">
      <c r="A78" s="37" t="s">
        <v>33</v>
      </c>
      <c r="B78" s="38" t="s">
        <v>52</v>
      </c>
      <c r="C78" s="40">
        <f>C79+C80</f>
        <v>1631800</v>
      </c>
      <c r="D78" s="40">
        <f t="shared" ref="D78:E78" si="28">D79+D80</f>
        <v>1637100</v>
      </c>
      <c r="E78" s="40">
        <f t="shared" si="28"/>
        <v>1645100</v>
      </c>
    </row>
    <row r="79" spans="1:17" s="10" customFormat="1" ht="18.75" customHeight="1" x14ac:dyDescent="0.25">
      <c r="A79" s="75" t="s">
        <v>9</v>
      </c>
      <c r="B79" s="75"/>
      <c r="C79" s="39">
        <v>1631800</v>
      </c>
      <c r="D79" s="39">
        <v>1637100</v>
      </c>
      <c r="E79" s="39">
        <v>1645100</v>
      </c>
    </row>
    <row r="80" spans="1:17" s="10" customFormat="1" ht="18.75" hidden="1" customHeight="1" x14ac:dyDescent="0.25">
      <c r="A80" s="75" t="s">
        <v>0</v>
      </c>
      <c r="B80" s="75"/>
      <c r="C80" s="39"/>
      <c r="D80" s="39"/>
      <c r="E80" s="39"/>
    </row>
    <row r="81" spans="1:5" s="7" customFormat="1" ht="47.25" x14ac:dyDescent="0.25">
      <c r="A81" s="6" t="s">
        <v>73</v>
      </c>
      <c r="B81" s="15" t="s">
        <v>50</v>
      </c>
      <c r="C81" s="41">
        <f>C83+C84+C82</f>
        <v>566400</v>
      </c>
      <c r="D81" s="41">
        <f t="shared" ref="D81:E81" si="29">D83+D84+D82</f>
        <v>680000</v>
      </c>
      <c r="E81" s="41">
        <f t="shared" si="29"/>
        <v>695200</v>
      </c>
    </row>
    <row r="82" spans="1:5" s="7" customFormat="1" ht="27" customHeight="1" x14ac:dyDescent="0.25">
      <c r="A82" s="73" t="s">
        <v>57</v>
      </c>
      <c r="B82" s="74"/>
      <c r="C82" s="50">
        <f>C86</f>
        <v>25100</v>
      </c>
      <c r="D82" s="50">
        <f t="shared" ref="D82:E82" si="30">D86</f>
        <v>30000</v>
      </c>
      <c r="E82" s="50">
        <f t="shared" si="30"/>
        <v>44500</v>
      </c>
    </row>
    <row r="83" spans="1:5" s="10" customFormat="1" ht="21" customHeight="1" x14ac:dyDescent="0.25">
      <c r="A83" s="76" t="s">
        <v>9</v>
      </c>
      <c r="B83" s="76"/>
      <c r="C83" s="51">
        <f>C87</f>
        <v>513000</v>
      </c>
      <c r="D83" s="51">
        <f t="shared" ref="D83:E83" si="31">D87</f>
        <v>616000</v>
      </c>
      <c r="E83" s="51">
        <f t="shared" si="31"/>
        <v>616000</v>
      </c>
    </row>
    <row r="84" spans="1:5" s="10" customFormat="1" ht="20.25" customHeight="1" x14ac:dyDescent="0.25">
      <c r="A84" s="69" t="s">
        <v>0</v>
      </c>
      <c r="B84" s="69"/>
      <c r="C84" s="42">
        <f>C88</f>
        <v>28300</v>
      </c>
      <c r="D84" s="42">
        <f t="shared" ref="D84:E84" si="32">D88</f>
        <v>34000</v>
      </c>
      <c r="E84" s="42">
        <f t="shared" si="32"/>
        <v>34700</v>
      </c>
    </row>
    <row r="85" spans="1:5" s="8" customFormat="1" ht="15.75" x14ac:dyDescent="0.25">
      <c r="A85" s="12" t="s">
        <v>74</v>
      </c>
      <c r="B85" s="31" t="s">
        <v>66</v>
      </c>
      <c r="C85" s="40">
        <f>C87+C88+C86</f>
        <v>566400</v>
      </c>
      <c r="D85" s="40">
        <f t="shared" ref="D85:E85" si="33">D87+D88+D86</f>
        <v>680000</v>
      </c>
      <c r="E85" s="40">
        <f t="shared" si="33"/>
        <v>695200</v>
      </c>
    </row>
    <row r="86" spans="1:5" s="8" customFormat="1" ht="24.75" customHeight="1" x14ac:dyDescent="0.25">
      <c r="A86" s="71" t="s">
        <v>57</v>
      </c>
      <c r="B86" s="72"/>
      <c r="C86" s="47">
        <v>25100</v>
      </c>
      <c r="D86" s="48">
        <v>30000</v>
      </c>
      <c r="E86" s="48">
        <v>44500</v>
      </c>
    </row>
    <row r="87" spans="1:5" s="10" customFormat="1" ht="21" customHeight="1" x14ac:dyDescent="0.25">
      <c r="A87" s="70" t="s">
        <v>9</v>
      </c>
      <c r="B87" s="70"/>
      <c r="C87" s="49">
        <v>513000</v>
      </c>
      <c r="D87" s="49">
        <v>616000</v>
      </c>
      <c r="E87" s="49">
        <v>616000</v>
      </c>
    </row>
    <row r="88" spans="1:5" s="10" customFormat="1" ht="20.25" customHeight="1" x14ac:dyDescent="0.25">
      <c r="A88" s="70" t="s">
        <v>0</v>
      </c>
      <c r="B88" s="70"/>
      <c r="C88" s="49">
        <v>28300</v>
      </c>
      <c r="D88" s="49">
        <v>34000</v>
      </c>
      <c r="E88" s="49">
        <v>34700</v>
      </c>
    </row>
    <row r="89" spans="1:5" s="8" customFormat="1" x14ac:dyDescent="0.25">
      <c r="A89" s="25"/>
      <c r="C89" s="16"/>
      <c r="D89" s="16"/>
      <c r="E89" s="16"/>
    </row>
    <row r="90" spans="1:5" s="8" customFormat="1" x14ac:dyDescent="0.25">
      <c r="A90" s="25"/>
      <c r="C90" s="16"/>
      <c r="D90" s="16"/>
      <c r="E90" s="16"/>
    </row>
    <row r="91" spans="1:5" s="8" customFormat="1" x14ac:dyDescent="0.25">
      <c r="A91" s="25"/>
      <c r="C91" s="16"/>
      <c r="D91" s="16"/>
      <c r="E91" s="16"/>
    </row>
    <row r="92" spans="1:5" s="8" customFormat="1" x14ac:dyDescent="0.25">
      <c r="A92" s="25"/>
      <c r="C92" s="16"/>
      <c r="D92" s="16"/>
      <c r="E92" s="16"/>
    </row>
    <row r="93" spans="1:5" s="8" customFormat="1" x14ac:dyDescent="0.25">
      <c r="A93" s="25"/>
      <c r="C93" s="16"/>
      <c r="D93" s="16"/>
      <c r="E93" s="16"/>
    </row>
    <row r="94" spans="1:5" s="8" customFormat="1" x14ac:dyDescent="0.25">
      <c r="A94" s="25"/>
      <c r="C94" s="16"/>
      <c r="D94" s="16"/>
      <c r="E94" s="16"/>
    </row>
    <row r="95" spans="1:5" s="8" customFormat="1" x14ac:dyDescent="0.25">
      <c r="A95" s="25"/>
      <c r="C95" s="16"/>
      <c r="D95" s="16"/>
      <c r="E95" s="16"/>
    </row>
    <row r="96" spans="1:5" s="8" customFormat="1" x14ac:dyDescent="0.25">
      <c r="A96" s="25"/>
      <c r="C96" s="16"/>
      <c r="D96" s="16"/>
      <c r="E96" s="16"/>
    </row>
    <row r="105" spans="1:256" s="1" customFormat="1" x14ac:dyDescent="0.25">
      <c r="A105" s="24"/>
      <c r="B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 s="1" customFormat="1" x14ac:dyDescent="0.25">
      <c r="A106" s="24"/>
      <c r="B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 s="1" customFormat="1" ht="18.75" x14ac:dyDescent="0.25">
      <c r="A107" s="24"/>
      <c r="B107" s="1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 s="1" customFormat="1" ht="18.75" x14ac:dyDescent="0.25">
      <c r="A108" s="24"/>
      <c r="B108" s="1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</sheetData>
  <mergeCells count="52">
    <mergeCell ref="A59:B59"/>
    <mergeCell ref="A8:B8"/>
    <mergeCell ref="A51:B51"/>
    <mergeCell ref="A18:B18"/>
    <mergeCell ref="A22:B22"/>
    <mergeCell ref="A30:B30"/>
    <mergeCell ref="A32:B32"/>
    <mergeCell ref="A35:B35"/>
    <mergeCell ref="A33:B33"/>
    <mergeCell ref="A31:B31"/>
    <mergeCell ref="A27:B27"/>
    <mergeCell ref="A28:B28"/>
    <mergeCell ref="A56:B56"/>
    <mergeCell ref="A57:B57"/>
    <mergeCell ref="A46:B46"/>
    <mergeCell ref="A54:B54"/>
    <mergeCell ref="A36:B36"/>
    <mergeCell ref="A48:B48"/>
    <mergeCell ref="A42:B42"/>
    <mergeCell ref="A44:B44"/>
    <mergeCell ref="A38:B38"/>
    <mergeCell ref="D1:E1"/>
    <mergeCell ref="A63:B63"/>
    <mergeCell ref="A52:B52"/>
    <mergeCell ref="A3:E3"/>
    <mergeCell ref="A7:B7"/>
    <mergeCell ref="A9:B9"/>
    <mergeCell ref="A10:B10"/>
    <mergeCell ref="A12:B12"/>
    <mergeCell ref="A13:B13"/>
    <mergeCell ref="A15:B15"/>
    <mergeCell ref="A16:B16"/>
    <mergeCell ref="A20:B20"/>
    <mergeCell ref="A24:B24"/>
    <mergeCell ref="A25:B25"/>
    <mergeCell ref="A61:B61"/>
    <mergeCell ref="A64:B64"/>
    <mergeCell ref="A79:B79"/>
    <mergeCell ref="A80:B80"/>
    <mergeCell ref="A77:B77"/>
    <mergeCell ref="A83:B83"/>
    <mergeCell ref="A67:B67"/>
    <mergeCell ref="A66:B66"/>
    <mergeCell ref="A71:B71"/>
    <mergeCell ref="A73:B73"/>
    <mergeCell ref="A75:B75"/>
    <mergeCell ref="A69:B69"/>
    <mergeCell ref="A84:B84"/>
    <mergeCell ref="A87:B87"/>
    <mergeCell ref="A88:B88"/>
    <mergeCell ref="A86:B86"/>
    <mergeCell ref="A82:B82"/>
  </mergeCells>
  <printOptions horizontalCentered="1"/>
  <pageMargins left="0.78740157480314965" right="0.39370078740157483" top="0.55118110236220474" bottom="0.15748031496062992" header="0.31496062992125984" footer="0.31496062992125984"/>
  <pageSetup paperSize="9" scale="61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Семерикова Иванна Владимиров</cp:lastModifiedBy>
  <cp:lastPrinted>2019-11-12T06:48:25Z</cp:lastPrinted>
  <dcterms:created xsi:type="dcterms:W3CDTF">2016-10-28T03:30:08Z</dcterms:created>
  <dcterms:modified xsi:type="dcterms:W3CDTF">2019-11-12T07:14:07Z</dcterms:modified>
</cp:coreProperties>
</file>